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դեղ" sheetId="2" r:id="rId1"/>
    <sheet name="Лист3" sheetId="3" r:id="rId2"/>
  </sheets>
  <calcPr calcId="145621"/>
</workbook>
</file>

<file path=xl/calcChain.xml><?xml version="1.0" encoding="utf-8"?>
<calcChain xmlns="http://schemas.openxmlformats.org/spreadsheetml/2006/main">
  <c r="F7" i="2" l="1"/>
  <c r="F8" i="2"/>
  <c r="F9" i="2"/>
  <c r="F10" i="2"/>
  <c r="F67" i="2" s="1"/>
  <c r="F11" i="2"/>
  <c r="F12" i="2"/>
  <c r="F13" i="2"/>
  <c r="F14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48" i="2"/>
  <c r="F49" i="2"/>
  <c r="F50" i="2"/>
  <c r="F51" i="2"/>
  <c r="F52" i="2"/>
  <c r="F53" i="2"/>
  <c r="F54" i="2"/>
  <c r="F55" i="2"/>
  <c r="F56" i="2"/>
  <c r="F57" i="2"/>
  <c r="F58" i="2"/>
  <c r="F59" i="2"/>
  <c r="F60" i="2"/>
  <c r="F61" i="2"/>
  <c r="F62" i="2"/>
  <c r="F63" i="2"/>
  <c r="F64" i="2"/>
  <c r="F65" i="2"/>
  <c r="F66" i="2"/>
  <c r="F6" i="2"/>
</calcChain>
</file>

<file path=xl/sharedStrings.xml><?xml version="1.0" encoding="utf-8"?>
<sst xmlns="http://schemas.openxmlformats.org/spreadsheetml/2006/main" count="201" uniqueCount="140">
  <si>
    <t>Չ/Հ</t>
  </si>
  <si>
    <t>Չ/Մ</t>
  </si>
  <si>
    <t>Քանակը</t>
  </si>
  <si>
    <t>Միավորի գինը ՀՀ դրամ</t>
  </si>
  <si>
    <t>Ընդամենը</t>
  </si>
  <si>
    <t>7=5*6</t>
  </si>
  <si>
    <t>ԸՆԴԱՄԵՆԸ</t>
  </si>
  <si>
    <t>X</t>
  </si>
  <si>
    <t>1</t>
  </si>
  <si>
    <t>2</t>
  </si>
  <si>
    <t>3</t>
  </si>
  <si>
    <t>4</t>
  </si>
  <si>
    <t>5</t>
  </si>
  <si>
    <t>Անվանումը և Բնութագիրը</t>
  </si>
  <si>
    <t xml:space="preserve">Աշխատանքների կատարման և ապրանքների մատակարարման  ժամկետը և ծավալները </t>
  </si>
  <si>
    <t>Նախատեսվում է ձեռբերել 2016թ. ընթացքում</t>
  </si>
  <si>
    <t xml:space="preserve">Աշխատանքների կատարումը և ապրանքների մատակարարումը Կատարողի կողմից իրականացվում է Պայմանագիրն ուժի մեջ մտնելու օրվանից հետո յուրաքանչյուր անգամ  Պատվիրատուից պատվերը  ստանալուց հետո 5 աշխատանքային օրվա  ընթացքում՝ Պատվիրատուի կողմից պատվիրված քանակին և տեսակին համապատախան: Վաճառողի կողմից կատարված աշխատանքների և մատակարարված ապրանքների քանակը չպետք է գերազանցի Պայմանագրի թիվ 1 հավելվածում նշված քանակից։  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</si>
  <si>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</si>
  <si>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</si>
  <si>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</si>
  <si>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</si>
  <si>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</si>
  <si>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</si>
  <si>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</si>
  <si>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</si>
  <si>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</si>
  <si>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</si>
  <si>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</si>
  <si>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</si>
  <si>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</si>
  <si>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</si>
  <si>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</si>
  <si>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</si>
  <si>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</si>
  <si>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</si>
  <si>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</si>
  <si>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</si>
  <si>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</si>
  <si>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</si>
  <si>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</si>
  <si>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</si>
  <si>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</si>
  <si>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</si>
  <si>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</si>
  <si>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</si>
  <si>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</si>
  <si>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</si>
  <si>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</si>
  <si>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</si>
  <si>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</si>
  <si>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</si>
  <si>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</si>
  <si>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</si>
  <si>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</si>
  <si>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</si>
  <si>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</si>
  <si>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</si>
  <si>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</si>
  <si>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</si>
  <si>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</si>
  <si>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</si>
  <si>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</si>
  <si>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</si>
  <si>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</si>
  <si>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</si>
  <si>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</si>
  <si>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</si>
  <si>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</si>
  <si>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</si>
  <si>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</si>
  <si>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</si>
  <si>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</si>
  <si>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</si>
  <si>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r>
      <t>Ìñ³ñ é»Ýï·»Ý µ³Å³ÝÙáõÝùÇ Ñ³Ù³ñ ã³÷ë՝ 24 x 30, 120·/Ù</t>
    </r>
    <r>
      <rPr>
        <sz val="9"/>
        <rFont val="Cambria"/>
        <family val="1"/>
        <charset val="204"/>
        <scheme val="major"/>
      </rPr>
      <t>²</t>
    </r>
    <r>
      <rPr>
        <sz val="9"/>
        <rFont val="Arial LatArm"/>
        <family val="2"/>
      </rPr>
      <t xml:space="preserve"> ûý»ëÃ ÷³Ïí»Éáõ ÑÝ³ñ³íáñáõÃ³Ùµ, ¹ÇÙ³ÛÇÝ Ù³ëáõÙ ïå³·ñí³Í</t>
    </r>
  </si>
  <si>
    <t>Ñ³ï</t>
  </si>
  <si>
    <r>
      <t>Ìñ³ñ é»Ýï·»Ý µ³Å³ÝÙáõÝùÇ Ñ³Ù³ñ ã³÷ë՝ 30 x 40,120·/Ù</t>
    </r>
    <r>
      <rPr>
        <sz val="9"/>
        <rFont val="Cambria"/>
        <family val="1"/>
        <charset val="204"/>
        <scheme val="major"/>
      </rPr>
      <t>²</t>
    </r>
    <r>
      <rPr>
        <sz val="9"/>
        <rFont val="Arial LatArm"/>
        <family val="2"/>
      </rPr>
      <t xml:space="preserve">  ûý»ëÃ ÷³Ïí»Éáõ ÑÝ³ñ³íáñáõÃ³Ùµ, ¹ÇÙ³ÛÇÝ Ù³ëáõÙ ïå³·ñí³Í</t>
    </r>
  </si>
  <si>
    <r>
      <t>Ìñ³ñ é»Ýï·»Ý µ³Å³ÝÙáõÝùÇ Ñ³Ù³ñ ã³÷ë՝ 35 x 45, 210·/Ù</t>
    </r>
    <r>
      <rPr>
        <sz val="9"/>
        <rFont val="Cambria"/>
        <family val="1"/>
        <charset val="204"/>
        <scheme val="major"/>
      </rPr>
      <t>²</t>
    </r>
    <r>
      <rPr>
        <sz val="9"/>
        <rFont val="Arial LatArm"/>
        <family val="2"/>
      </rPr>
      <t>, ëïí³ñ³ÃáõÕÃ /ýáõïµáñ¹/ ûý»ëÃ ÷³Ïí»Éáõ ÑÝ³ñ³íáñáõÃ³Ùµ, ¹ÇÙ³ÛÇÝ Ù³ëáõÙ ïå³·ñí³Í »ñ»ù ·áõÛÝ</t>
    </r>
  </si>
  <si>
    <r>
      <t>ì. ü³Ý³ñçÛ³ÝÇ ³Ýí. àô²Î  ö´À  µÉ³ÝÏÇ ïå³·ñáõÃÛáõÝ / A 4 ûýë»Ã, ËïáõÃÛáõÝÁ 80 ·/Ù</t>
    </r>
    <r>
      <rPr>
        <sz val="9"/>
        <rFont val="Cambria"/>
        <family val="1"/>
        <charset val="204"/>
        <scheme val="major"/>
      </rPr>
      <t>²</t>
    </r>
    <r>
      <rPr>
        <sz val="9"/>
        <rFont val="Arial LatArm"/>
        <family val="2"/>
      </rPr>
      <t>, 1+0, 3 ·áõÛÝ</t>
    </r>
  </si>
  <si>
    <r>
      <t>ºÉùÇ  ¹ñ³Ù³ñÏÕ³ÛÇÝ  ûñ¹»ñ / A 5 ûýë»Ã, ËïáõÃÛáõÝÁ 70 ·/Ù</t>
    </r>
    <r>
      <rPr>
        <sz val="9"/>
        <rFont val="Cambria"/>
        <family val="1"/>
        <charset val="204"/>
        <scheme val="major"/>
      </rPr>
      <t>²</t>
    </r>
    <r>
      <rPr>
        <sz val="9"/>
        <rFont val="Arial LatArm"/>
        <family val="2"/>
      </rPr>
      <t>, 1+0</t>
    </r>
  </si>
  <si>
    <r>
      <t>²Ý»ëÃ»½ÇáÉá·Ç  Ã»ñÃÇÏ / A 4 ûýë»Ã, ËïáõÃÛáõÝÁ 70 ·/Ù</t>
    </r>
    <r>
      <rPr>
        <sz val="9"/>
        <rFont val="Cambria"/>
        <family val="1"/>
        <charset val="204"/>
        <scheme val="major"/>
      </rPr>
      <t>²</t>
    </r>
    <r>
      <rPr>
        <sz val="9"/>
        <rFont val="Arial LatArm"/>
        <family val="2"/>
      </rPr>
      <t>, 1+1</t>
    </r>
  </si>
  <si>
    <r>
      <t>ì»ñ³Ï»Ý¹. µ³ÅÝÇ ÑëÏáÕ. Ã»ñÃÇÏ / A 4 ûýë»Ã, ËïáõÃÛáõÝÁ 70 ·/Ù</t>
    </r>
    <r>
      <rPr>
        <sz val="9"/>
        <rFont val="Cambria"/>
        <family val="1"/>
        <charset val="204"/>
        <scheme val="major"/>
      </rPr>
      <t>²</t>
    </r>
    <r>
      <rPr>
        <sz val="9"/>
        <rFont val="Arial LatArm"/>
        <family val="2"/>
      </rPr>
      <t>, 1+1</t>
    </r>
  </si>
  <si>
    <r>
      <t>²ßË³ï³Å³Ù³Ý³ÏÇ  Ñ³ßí³ñÏÇ ï»Õ»Ï³·ñÇ  ïå³·ñáõÃÛáõÝ / A 3 ûýë»Ã, ËïáõÃÛáõÝÁ 70 ·/Ù</t>
    </r>
    <r>
      <rPr>
        <sz val="9"/>
        <rFont val="Cambria"/>
        <family val="1"/>
        <charset val="204"/>
        <scheme val="major"/>
      </rPr>
      <t>²</t>
    </r>
    <r>
      <rPr>
        <sz val="9"/>
        <rFont val="Arial LatArm"/>
        <family val="2"/>
      </rPr>
      <t>, 1+0</t>
    </r>
  </si>
  <si>
    <r>
      <t>²ÙµáõÉ³ïáñ  ù³ñï Ý»ñ¹Çñáí / A 3 ûýë»Ã, ËïáõÃÛáõÝÁ 70 ·/Ù</t>
    </r>
    <r>
      <rPr>
        <sz val="9"/>
        <rFont val="Cambria"/>
        <family val="1"/>
        <charset val="204"/>
        <scheme val="major"/>
      </rPr>
      <t>²</t>
    </r>
    <r>
      <rPr>
        <sz val="9"/>
        <rFont val="Arial LatArm"/>
        <family val="2"/>
      </rPr>
      <t>, 1+1, Ý»ñ¹ÇñÇ ÃáõÕÃÁ A 4 ûýë»Ã, ËïáõÃÛáõÝÁ 70 Ù</t>
    </r>
    <r>
      <rPr>
        <sz val="9"/>
        <rFont val="Cambria"/>
        <family val="1"/>
        <charset val="204"/>
        <scheme val="major"/>
      </rPr>
      <t>²</t>
    </r>
    <r>
      <rPr>
        <sz val="9"/>
        <rFont val="Arial LatArm"/>
        <family val="2"/>
      </rPr>
      <t xml:space="preserve"> 1+1</t>
    </r>
  </si>
  <si>
    <r>
      <t>êï³óÇáÝ³ñ  ÑÇí³Ý¹Ç  ù³ñïÇ ïå³·ñáõÃÛáõÝ /  / A 4 ûýë»Ã, ËïáõÃÛáõÝÁ 70 ·/Ù</t>
    </r>
    <r>
      <rPr>
        <sz val="9"/>
        <rFont val="Cambria"/>
        <family val="1"/>
        <charset val="204"/>
        <scheme val="major"/>
      </rPr>
      <t>²</t>
    </r>
    <r>
      <rPr>
        <sz val="9"/>
        <rFont val="Arial LatArm"/>
        <family val="2"/>
      </rPr>
      <t>, 1+1</t>
    </r>
  </si>
  <si>
    <r>
      <t>êï³óÇáÝ³ñ  ÑÇí³Ý¹Ç  µÅßÏ³Ï³Ý  ù³ñïÇ ïå³·ñáõÃÛáõÝ / A 3*5 ûýë»Ã, ËïáõÃÛáõÝÁ 70 ·/Ù</t>
    </r>
    <r>
      <rPr>
        <sz val="9"/>
        <rFont val="Cambria"/>
        <family val="1"/>
        <charset val="204"/>
        <scheme val="major"/>
      </rPr>
      <t>²</t>
    </r>
    <r>
      <rPr>
        <sz val="9"/>
        <rFont val="Arial LatArm"/>
        <family val="2"/>
      </rPr>
      <t xml:space="preserve">, 1+1 Ù»Ï ·áõÛÝ, Ï³½Ù³ñ³ñáõÃÛáõÝÁª Ù»ï³Õ³Ï³ñ-ï»ïñ³Ï³ñ </t>
    </r>
  </si>
  <si>
    <r>
      <t>ÐáëåÇï³É³óÙ³Ý áõÕ»·ñÇ ïå³·ñáõÃÛáõÝ / A 5 ûýë»Ã, ËïáõÃÛáõÝÁ 70 ·/Ù</t>
    </r>
    <r>
      <rPr>
        <sz val="9"/>
        <rFont val="Cambria"/>
        <family val="1"/>
        <charset val="204"/>
        <scheme val="major"/>
      </rPr>
      <t>²</t>
    </r>
    <r>
      <rPr>
        <sz val="9"/>
        <rFont val="Arial LatArm"/>
        <family val="2"/>
      </rPr>
      <t>, 1+0</t>
    </r>
  </si>
  <si>
    <r>
      <t>¶Çï³Ïóí³Í - Ï³Ù³íáñ  Ñ³Ù³Ó³ÛÝáõÃÛ³Ý ïå³·ñáõÃÛáõÝ / A 4 ûýë»Ã, ËïáõÃÛáõÝÁ 70 ·/Ù</t>
    </r>
    <r>
      <rPr>
        <sz val="9"/>
        <rFont val="Cambria"/>
        <family val="1"/>
        <charset val="204"/>
        <scheme val="major"/>
      </rPr>
      <t>²</t>
    </r>
    <r>
      <rPr>
        <sz val="9"/>
        <rFont val="Arial LatArm"/>
        <family val="2"/>
      </rPr>
      <t>, 1+0</t>
    </r>
  </si>
  <si>
    <r>
      <t>ä³ÛÙ³Ý³·Çñ  å³óÇ»ÝïÇ  Ñ»ï ՀմՎՃ / A 3 ûýë»Ã, ËïáõÃÛáõÝÁ 70 ·/Ù</t>
    </r>
    <r>
      <rPr>
        <sz val="9"/>
        <rFont val="Cambria"/>
        <family val="1"/>
        <charset val="204"/>
        <scheme val="major"/>
      </rPr>
      <t>²</t>
    </r>
    <r>
      <rPr>
        <sz val="9"/>
        <rFont val="Arial LatArm"/>
        <family val="2"/>
      </rPr>
      <t>, 1+1</t>
    </r>
  </si>
  <si>
    <r>
      <t>ä³ÛÙ³Ý³·Çñ  å³óÇ»ÝïÇ  Ñ»ï ներդիրով ՎՃ. / A 3 ûýë»Ã, ËïáõÃÛáõÝÁ 70 ·/Ù</t>
    </r>
    <r>
      <rPr>
        <sz val="9"/>
        <rFont val="Cambria"/>
        <family val="1"/>
        <charset val="204"/>
        <scheme val="major"/>
      </rPr>
      <t>²</t>
    </r>
    <r>
      <rPr>
        <sz val="9"/>
        <rFont val="Arial LatArm"/>
        <family val="2"/>
      </rPr>
      <t>, 1+1, ներդիր՝ A 4 ûýë»Ã, ËïáõÃÛáõÝÁ 70 ·/Ù</t>
    </r>
    <r>
      <rPr>
        <sz val="9"/>
        <rFont val="Cambria"/>
        <family val="1"/>
        <charset val="204"/>
        <scheme val="major"/>
      </rPr>
      <t>²,</t>
    </r>
    <r>
      <rPr>
        <sz val="9"/>
        <rFont val="Arial LatArm"/>
        <family val="2"/>
      </rPr>
      <t xml:space="preserve"> 1+1</t>
    </r>
  </si>
  <si>
    <r>
      <t>Üß³Ý³ÏÙ³Ý  Ã»ñÃÇÏÇ / A 4 ûýë»Ã, ËïáõÃÛáõÝÁ 70 ·/Ù</t>
    </r>
    <r>
      <rPr>
        <sz val="9"/>
        <rFont val="Cambria"/>
        <family val="1"/>
        <charset val="204"/>
        <scheme val="major"/>
      </rPr>
      <t>²</t>
    </r>
    <r>
      <rPr>
        <sz val="9"/>
        <rFont val="Arial LatArm"/>
        <family val="2"/>
      </rPr>
      <t>, 1+1</t>
    </r>
  </si>
  <si>
    <r>
      <t>æ»ñÙáõÃÛ³Ý  Ã»ñÃÇÏÇ ïå³·ñáõÃÛáõÝ / A 4 ûýë»Ã, ËïáõÃÛáõÝÁ 70 ·/Ù</t>
    </r>
    <r>
      <rPr>
        <sz val="9"/>
        <rFont val="Cambria"/>
        <family val="1"/>
        <charset val="204"/>
        <scheme val="major"/>
      </rPr>
      <t>²</t>
    </r>
    <r>
      <rPr>
        <sz val="9"/>
        <rFont val="Arial LatArm"/>
        <family val="2"/>
      </rPr>
      <t>, 1+1</t>
    </r>
  </si>
  <si>
    <r>
      <t>¾ê¶ - Ç  µÉ³ÝÏÇ ïå³·ñáõÃÛáõÝ / A 4 ûýë»Ã, ËïáõÃÛáõÝÁ 70 ·/Ù</t>
    </r>
    <r>
      <rPr>
        <sz val="9"/>
        <rFont val="Cambria"/>
        <family val="1"/>
        <charset val="204"/>
        <scheme val="major"/>
      </rPr>
      <t>²</t>
    </r>
    <r>
      <rPr>
        <sz val="9"/>
        <rFont val="Arial LatArm"/>
        <family val="2"/>
      </rPr>
      <t>, 1+1</t>
    </r>
  </si>
  <si>
    <r>
      <t>²ñÛ³Ý ÁÝ¹Ñ³Ýáõñ ùÝÝáõÃÛ³Ý ïå³·ñáõÃÛáõÝ / A 5 ûýë»Ã, ËïáõÃÛáõÝÁ 70 ·/Ù</t>
    </r>
    <r>
      <rPr>
        <sz val="9"/>
        <rFont val="Cambria"/>
        <family val="1"/>
        <charset val="204"/>
        <scheme val="major"/>
      </rPr>
      <t>²</t>
    </r>
    <r>
      <rPr>
        <sz val="9"/>
        <rFont val="Arial LatArm"/>
        <family val="2"/>
      </rPr>
      <t>, 1+1</t>
    </r>
  </si>
  <si>
    <r>
      <t>²ñÛ³Ý  µÇáùÇÙÇ³Ï³Ý  ùÝÝáõÃÛáõÝ  / A - 5  ýáñÙ³ï ïå³·ñáõÃÛáõÝ A 5 ûýë»Ã, ËïáõÃÛáõÝÁ 70 ·/Ù</t>
    </r>
    <r>
      <rPr>
        <sz val="9"/>
        <rFont val="Cambria"/>
        <family val="1"/>
        <charset val="204"/>
        <scheme val="major"/>
      </rPr>
      <t>²</t>
    </r>
    <r>
      <rPr>
        <sz val="9"/>
        <rFont val="Arial LatArm"/>
        <family val="2"/>
      </rPr>
      <t>, 1+0</t>
    </r>
  </si>
  <si>
    <r>
      <t>²ñÛ³Ý  ³ñÛ³Ý µ³Õ³¹ñ³Ù³ë»ñÇ å³Ñ³Ýç³·Çñ  / A - 4 ýáñÙ³ï ïå³·ñáõÃÛáõÝ ûýë»Ã, ËïáõÃÛáõÝÁ 70 ·/Ù</t>
    </r>
    <r>
      <rPr>
        <sz val="9"/>
        <rFont val="Cambria"/>
        <family val="1"/>
        <charset val="204"/>
        <scheme val="major"/>
      </rPr>
      <t>²</t>
    </r>
    <r>
      <rPr>
        <sz val="9"/>
        <rFont val="Arial LatArm"/>
        <family val="2"/>
      </rPr>
      <t>, 1+0</t>
    </r>
  </si>
  <si>
    <r>
      <t>Ø»½Ç  ÁÝ¹Ñ³Ýáõñ  ùÝÝáõÃÛáõÝ ïå³·ñáõÃÛáõÝ / A 5 ûýë»Ã, ËïáõÃÛáõÝÁ 70 ·/Ù</t>
    </r>
    <r>
      <rPr>
        <sz val="9"/>
        <rFont val="Cambria"/>
        <family val="1"/>
        <charset val="204"/>
        <scheme val="major"/>
      </rPr>
      <t>²</t>
    </r>
    <r>
      <rPr>
        <sz val="9"/>
        <rFont val="Arial LatArm"/>
        <family val="2"/>
      </rPr>
      <t>, 1+1</t>
    </r>
  </si>
  <si>
    <r>
      <t>òÇïáÉá·Ç³Ï³Ý  Ñ»ï³½áïáõÃÛáõÝ ïå³·ñáõÃÛáõÝ / A 5 ûýë»Ã, ËïáõÃÛáõÝÁ 70 ·/Ù</t>
    </r>
    <r>
      <rPr>
        <sz val="9"/>
        <rFont val="Cambria"/>
        <family val="1"/>
        <charset val="204"/>
        <scheme val="major"/>
      </rPr>
      <t>²</t>
    </r>
    <r>
      <rPr>
        <sz val="9"/>
        <rFont val="Arial LatArm"/>
        <family val="2"/>
      </rPr>
      <t>, 1+0</t>
    </r>
  </si>
  <si>
    <r>
      <t>ÎÉÇÝÇÏ³ - ÇÙáõÝáÉá·Ç³Ï³Ý Ñ»ï³½áïáõÃÛáõÝ ïå³·ñáõÃÛáõÝ / A 5 ûýë»Ã, ËïáõÃÛáõÝÁ 70 ·/Ù</t>
    </r>
    <r>
      <rPr>
        <sz val="9"/>
        <rFont val="Cambria"/>
        <family val="1"/>
        <charset val="204"/>
        <scheme val="major"/>
      </rPr>
      <t>²</t>
    </r>
    <r>
      <rPr>
        <sz val="9"/>
        <rFont val="Arial LatArm"/>
        <family val="2"/>
      </rPr>
      <t>, 1+0</t>
    </r>
  </si>
  <si>
    <r>
      <t>Þ³ñÅÇ  Ã»ñÃÇÏ ïå³·ñáõÃÛáõÝ / A 5 ûýë»Ã, ËïáõÃÛáõÝÁ 70 ·/Ù</t>
    </r>
    <r>
      <rPr>
        <sz val="9"/>
        <rFont val="Cambria"/>
        <family val="1"/>
        <charset val="204"/>
        <scheme val="major"/>
      </rPr>
      <t>²</t>
    </r>
    <r>
      <rPr>
        <sz val="9"/>
        <rFont val="Arial LatArm"/>
        <family val="2"/>
      </rPr>
      <t>, 1+1</t>
    </r>
  </si>
  <si>
    <r>
      <t>î»Õ»Ï³Ýù  ÑÇí³Ý¹Ç ïå³·ñáõÃÛáõÝ / A 5 ûýë»Ã, ËïáõÃÛáõÝÁ 70 ·/Ù</t>
    </r>
    <r>
      <rPr>
        <sz val="9"/>
        <rFont val="Cambria"/>
        <family val="1"/>
        <charset val="204"/>
        <scheme val="major"/>
      </rPr>
      <t>²</t>
    </r>
    <r>
      <rPr>
        <sz val="9"/>
        <rFont val="Arial LatArm"/>
        <family val="2"/>
      </rPr>
      <t>, 1+0</t>
    </r>
  </si>
  <si>
    <r>
      <t>ø³Õí³Íù  Ó¨  27 - 1/ó ïå³·ñáõÃÛáõÝ / A 4 ûýë»Ã, ËïáõÃÛáõÝÁ 70 ·/Ù</t>
    </r>
    <r>
      <rPr>
        <sz val="9"/>
        <rFont val="Cambria"/>
        <family val="1"/>
        <charset val="204"/>
        <scheme val="major"/>
      </rPr>
      <t>²</t>
    </r>
    <r>
      <rPr>
        <sz val="9"/>
        <rFont val="Arial LatArm"/>
        <family val="2"/>
      </rPr>
      <t>, 1+1</t>
    </r>
  </si>
  <si>
    <r>
      <t>Ò¨  0001  ² - 4 ïå³·ñáõÃÛáõÝ / A 4 ûýë»Ã, ËïáõÃÛáõÝÁ 70 ·/Ù</t>
    </r>
    <r>
      <rPr>
        <sz val="9"/>
        <rFont val="Cambria"/>
        <family val="1"/>
        <charset val="204"/>
        <scheme val="major"/>
      </rPr>
      <t>²</t>
    </r>
    <r>
      <rPr>
        <sz val="9"/>
        <rFont val="Arial LatArm"/>
        <family val="2"/>
      </rPr>
      <t>, 1+1</t>
    </r>
  </si>
  <si>
    <r>
      <t>¾åÇÏñÇ½ ïå³·ñáõÃÛáõÝ / A 4 ûýë»Ã, ËïáõÃÛáõÝÁ 70 ·/Ù</t>
    </r>
    <r>
      <rPr>
        <sz val="9"/>
        <rFont val="Cambria"/>
        <family val="1"/>
        <charset val="204"/>
        <scheme val="major"/>
      </rPr>
      <t>²</t>
    </r>
    <r>
      <rPr>
        <sz val="9"/>
        <rFont val="Arial LatArm"/>
        <family val="2"/>
      </rPr>
      <t>, 1+1</t>
    </r>
  </si>
  <si>
    <r>
      <t>ä³Ñ³Ýç³·Çñ / A 5 ûýë»Ã, ËïáõÃÛáõÝÁ 70 ·/Ù</t>
    </r>
    <r>
      <rPr>
        <sz val="9"/>
        <rFont val="Cambria"/>
        <family val="1"/>
        <charset val="204"/>
        <scheme val="major"/>
      </rPr>
      <t>²</t>
    </r>
    <r>
      <rPr>
        <sz val="9"/>
        <rFont val="Arial LatArm"/>
        <family val="2"/>
      </rPr>
      <t>, 1+1</t>
    </r>
  </si>
  <si>
    <r>
      <t>ÎáÝëáõÉï³óÇáÝ  Ã»ñÃÇÏ ïå³·ñáõÃÛáõÝ / A 5 ûýë»Ã, ËïáõÃÛáõÝÁ 70 ·/Ù</t>
    </r>
    <r>
      <rPr>
        <sz val="9"/>
        <rFont val="Cambria"/>
        <family val="1"/>
        <charset val="204"/>
        <scheme val="major"/>
      </rPr>
      <t>²</t>
    </r>
    <r>
      <rPr>
        <sz val="9"/>
        <rFont val="Arial LatArm"/>
        <family val="2"/>
      </rPr>
      <t>, 1+0</t>
    </r>
  </si>
  <si>
    <r>
      <t>´áõÅ. å³ñ³·³Ý»ñÇ  ³Ïï / A 4 ûýë»Ã, ËïáõÃÛáõÝÁ 70 ·/Ù</t>
    </r>
    <r>
      <rPr>
        <sz val="9"/>
        <rFont val="Cambria"/>
        <family val="1"/>
        <charset val="204"/>
        <scheme val="major"/>
      </rPr>
      <t>²</t>
    </r>
    <r>
      <rPr>
        <sz val="9"/>
        <rFont val="Arial LatArm"/>
        <family val="2"/>
      </rPr>
      <t>, 1+0</t>
    </r>
  </si>
  <si>
    <r>
      <t>¸»Õáñ³ÛùÇ  Ñ³ßí»ïíáõÃÛáõÝ / A 4 ûýë»Ã, ËïáõÃÛáõÝÁ 70 ·/Ù</t>
    </r>
    <r>
      <rPr>
        <sz val="9"/>
        <rFont val="Cambria"/>
        <family val="1"/>
        <charset val="204"/>
        <scheme val="major"/>
      </rPr>
      <t>²</t>
    </r>
    <r>
      <rPr>
        <sz val="9"/>
        <rFont val="Arial LatArm"/>
        <family val="2"/>
      </rPr>
      <t>, 1+1</t>
    </r>
  </si>
  <si>
    <r>
      <t>ä³ÛÙ³Ý³·Çñ ³ßË³ï³ÏóÇ  Ñ»ï / A 3 ûýë»Ã, ËïáõÃÛáõÝÁ 70 ·/Ù</t>
    </r>
    <r>
      <rPr>
        <sz val="9"/>
        <rFont val="Cambria"/>
        <family val="1"/>
        <charset val="204"/>
        <scheme val="major"/>
      </rPr>
      <t>²</t>
    </r>
    <r>
      <rPr>
        <sz val="9"/>
        <rFont val="Arial LatArm"/>
        <family val="2"/>
      </rPr>
      <t>, 1+1</t>
    </r>
  </si>
  <si>
    <r>
      <t>ä³Ñ»ëïÇ  Ñ³ßí»ïíáõÃÛáõÝ / A 4 ûýë»Ã, ËïáõÃÛáõÝÁ 70 ·/Ù</t>
    </r>
    <r>
      <rPr>
        <sz val="9"/>
        <rFont val="Cambria"/>
        <family val="1"/>
        <charset val="204"/>
        <scheme val="major"/>
      </rPr>
      <t>²</t>
    </r>
    <r>
      <rPr>
        <sz val="9"/>
        <rFont val="Arial LatArm"/>
        <family val="2"/>
      </rPr>
      <t>, 1+1</t>
    </r>
  </si>
  <si>
    <r>
      <t>¸áÝáñ³Ï³Ý  ³ñÛ³Ý  Ñ»ï³½áï. áõÕ»·Çñ / A 4 ûýë»Ã, ËïáõÃÛáõÝÁ 70 ·/Ù</t>
    </r>
    <r>
      <rPr>
        <sz val="9"/>
        <rFont val="Cambria"/>
        <family val="1"/>
        <charset val="204"/>
        <scheme val="major"/>
      </rPr>
      <t>²</t>
    </r>
    <r>
      <rPr>
        <sz val="9"/>
        <rFont val="Arial LatArm"/>
        <family val="2"/>
      </rPr>
      <t>, 1+0</t>
    </r>
  </si>
  <si>
    <r>
      <t>ä³Ñ»ëïÇ ÙáõïùÇ ý³Ïïõñ³  / A 5 ûýë»Ã, ËïáõÃÛáõÝÁ 70 ·/Ù</t>
    </r>
    <r>
      <rPr>
        <sz val="9"/>
        <rFont val="Cambria"/>
        <family val="1"/>
        <charset val="204"/>
        <scheme val="major"/>
      </rPr>
      <t>²</t>
    </r>
    <r>
      <rPr>
        <sz val="9"/>
        <rFont val="Arial LatArm"/>
        <family val="2"/>
      </rPr>
      <t>, 1+0</t>
    </r>
  </si>
  <si>
    <r>
      <t>Ø³ïÛ³Ý / A 4 ûýë»Ã, ËïáõÃÛáõÝÁ 70 ·/Ù</t>
    </r>
    <r>
      <rPr>
        <sz val="9"/>
        <rFont val="Arial"/>
        <family val="2"/>
      </rPr>
      <t>²</t>
    </r>
    <r>
      <rPr>
        <sz val="9"/>
        <rFont val="Arial LatArm"/>
        <family val="2"/>
      </rPr>
      <t>, 1+1, 150 Ã»ñÃ, Ã»É³Ï³ñ Ñ»ï³·³ ÏÝÇùáí Ñ³ëï³ïÙ³Ý Ñ³Ù³ñ: Î³½ÙÁ ëïí³ñ³ÃÕÃ» 1500 ·/Ù</t>
    </r>
    <r>
      <rPr>
        <sz val="9"/>
        <rFont val="Arial"/>
        <family val="2"/>
      </rPr>
      <t>²:</t>
    </r>
  </si>
  <si>
    <r>
      <t>²ñÛ³Ý Ñ³ÝÓÝÙ³Ý ï»Õ»Ï³Ýù / A 5 ûýë»Ã, ËïáõÃÛáõÝÁ 70 ·/Ù</t>
    </r>
    <r>
      <rPr>
        <sz val="9"/>
        <rFont val="Arial "/>
        <charset val="204"/>
      </rPr>
      <t>²</t>
    </r>
    <r>
      <rPr>
        <sz val="9"/>
        <rFont val="Arial LatArm"/>
        <family val="2"/>
      </rPr>
      <t>, 1+0</t>
    </r>
  </si>
  <si>
    <r>
      <t>Ì³ÝáõóáõÙ / A 4 ûýë»Ã, ËïáõÃÛáõÝÁ 70 ·/Ù</t>
    </r>
    <r>
      <rPr>
        <sz val="9"/>
        <rFont val="Arial"/>
        <family val="2"/>
      </rPr>
      <t>²</t>
    </r>
    <r>
      <rPr>
        <sz val="9"/>
        <rFont val="Arial LatArm"/>
        <family val="2"/>
      </rPr>
      <t>, 1+0</t>
    </r>
  </si>
  <si>
    <r>
      <t>¶ÝÙ³Ý ³Ïï / A 5 ûýë»Ã, ËïáõÃÛáõÝÁ 70 ·/Ù</t>
    </r>
    <r>
      <rPr>
        <sz val="9"/>
        <rFont val="Arial"/>
        <family val="2"/>
      </rPr>
      <t>²</t>
    </r>
    <r>
      <rPr>
        <sz val="9"/>
        <rFont val="Arial LatArm"/>
        <family val="2"/>
      </rPr>
      <t>, 1+0</t>
    </r>
  </si>
  <si>
    <r>
      <t>²Ù÷á÷³·Çñ Ù³ïÛ³Ý - ûñ¹»ñ  / A 3 ûýë»Ã, ËïáõÃÛáõÝÁ 70 ·/Ù</t>
    </r>
    <r>
      <rPr>
        <sz val="9"/>
        <rFont val="Arial"/>
        <family val="2"/>
      </rPr>
      <t>²</t>
    </r>
    <r>
      <rPr>
        <sz val="9"/>
        <rFont val="Arial LatArm"/>
        <family val="2"/>
      </rPr>
      <t>, 1+1</t>
    </r>
  </si>
  <si>
    <r>
      <t>Ø»ÙáñÇ³É ûñ¹»ñ Ù»Í / A 3 ûýë»Ã, ËïáõÃÛáõÝÁ 70 ·/Ù</t>
    </r>
    <r>
      <rPr>
        <sz val="9"/>
        <rFont val="Arial"/>
        <family val="2"/>
      </rPr>
      <t>²</t>
    </r>
    <r>
      <rPr>
        <sz val="9"/>
        <rFont val="Arial LatArm"/>
        <family val="2"/>
      </rPr>
      <t>, 1+0</t>
    </r>
  </si>
  <si>
    <r>
      <t>Ø»ÙáñÇ³É ûñ¹»ñ Ù»Í / A 5 ûýë»Ã, ËïáõÃÛáõÝÁ 70 ·/Ù</t>
    </r>
    <r>
      <rPr>
        <sz val="9"/>
        <rFont val="Arial"/>
        <family val="2"/>
      </rPr>
      <t>²</t>
    </r>
    <r>
      <rPr>
        <sz val="9"/>
        <rFont val="Arial LatArm"/>
        <family val="2"/>
      </rPr>
      <t>, 1+0</t>
    </r>
  </si>
  <si>
    <r>
      <t>²íïáÙ»ù»Ý³Ý»ñÇ áõÕ»·Çñ / A 4 ûýë»Ã, ËïáõÃÛáõÝÁ 70 ·/Ù</t>
    </r>
    <r>
      <rPr>
        <sz val="9"/>
        <rFont val="Arial"/>
        <family val="2"/>
      </rPr>
      <t>²</t>
    </r>
    <r>
      <rPr>
        <sz val="9"/>
        <rFont val="Arial LatArm"/>
        <family val="2"/>
      </rPr>
      <t>, 1+1</t>
    </r>
    <r>
      <rPr>
        <sz val="11"/>
        <color theme="1"/>
        <rFont val="Calibri"/>
        <family val="2"/>
        <charset val="204"/>
        <scheme val="minor"/>
      </rPr>
      <t/>
    </r>
  </si>
  <si>
    <r>
      <t>Æñ³½»ÏÙ³Ý Ã»ñÃÇÏ / A 4 ûýë»Ã, ËïáõÃÛáõÝÁ 70 ·/Ù</t>
    </r>
    <r>
      <rPr>
        <sz val="9"/>
        <rFont val="Arial"/>
        <family val="2"/>
      </rPr>
      <t>²</t>
    </r>
    <r>
      <rPr>
        <sz val="9"/>
        <rFont val="Arial LatArm"/>
        <family val="2"/>
      </rPr>
      <t>, 1+1</t>
    </r>
  </si>
  <si>
    <r>
      <t>²ÙµáõÉ³ïáñ Ñ»ï³½áïáõÃÛáõÝÝ»ñÇ áõÕ»·Çñ í×³ñáíÇ / ³ñï³ïåíáÕ A 5*2, 1+0  70 ·/Ù</t>
    </r>
    <r>
      <rPr>
        <sz val="9"/>
        <rFont val="Arial"/>
        <family val="2"/>
      </rPr>
      <t>²</t>
    </r>
  </si>
  <si>
    <r>
      <t>²ÙµáõÉ³ïáñ Ñ»ï³½áïáõÃÛáõÝÝ»ñÇ áõÕ»·Çñ ³Ýí×³ñ A 5, 1+0  70 ·/Ù</t>
    </r>
    <r>
      <rPr>
        <sz val="9"/>
        <rFont val="Arial"/>
        <family val="2"/>
      </rPr>
      <t>²</t>
    </r>
  </si>
  <si>
    <r>
      <t>²ÙµáõÉ³ïáñ Ñ»ï³½áïáõÃÛáõÝÝ»ñÇ áõÕ»·Çñ µÇáùÇÙÇÏ³Ý É³µáñ³ïáñÇ³ÛÇ / ³ñï³ïåíáÕ A 5*2, 1+0  70 ·/Ù</t>
    </r>
    <r>
      <rPr>
        <sz val="9"/>
        <rFont val="Arial"/>
        <family val="2"/>
      </rPr>
      <t>²</t>
    </r>
  </si>
  <si>
    <r>
      <t>²ÙµáõÉ³ïáñ Ñ»ï³½áïáõÃÛáõÝÝ»ñÇ áõÕ»·Çñ ÇÙáõÝáÉá·Ç³Ï³Ý É³µáñ³ïáñÇ³ÛÇ / ³ñï³ïåíáÕ A 5*2, 1+0  70 ·/Ù</t>
    </r>
    <r>
      <rPr>
        <sz val="9"/>
        <rFont val="Arial"/>
        <family val="2"/>
      </rPr>
      <t>²</t>
    </r>
  </si>
  <si>
    <r>
      <t>²ÙµáõÉ³ïáñ Ñ»ï³½áïáõÃÛáõÝÝ»ñÇ áõÕ»·Çñ ÏÉÇÝÇÏ³Ï³Ý É³µáñ³ïáñÇ³ÛÇ / ³ñï³ïåíáÕ A 5*2, 1+0  70 ·/Ù</t>
    </r>
    <r>
      <rPr>
        <sz val="9"/>
        <rFont val="Arial"/>
        <family val="2"/>
      </rPr>
      <t>²</t>
    </r>
  </si>
  <si>
    <r>
      <t>ÂáùÇ ù³ÕóÏ»ÕÇ ¹»åùÇ Ñ³ßí³éÙ³Ý Ó¨³ÃáõÕÃ / A 4 ûýë»Ã, ËïáõÃÛáõÝÁ 70 ·/Ù</t>
    </r>
    <r>
      <rPr>
        <sz val="9"/>
        <rFont val="Arial"/>
        <family val="2"/>
        <charset val="204"/>
      </rPr>
      <t>²</t>
    </r>
    <r>
      <rPr>
        <sz val="9"/>
        <rFont val="Arial LatArm"/>
        <family val="2"/>
      </rPr>
      <t>, 1+0</t>
    </r>
  </si>
  <si>
    <r>
      <t>Ð³Ù³ñ³Ï³Éí³Í ³ÙµáõÉ³ïáñ ¹ñ³Ù³ñÏÕÇ ÙáõïùÇ Ó¨ 1 ûñ¹»ñÇ ïå³·ñáõÃÛáõÝ / A-5 ûýë»Ã, ËïáõÃÛáõÝÁ 70 ·/Ù</t>
    </r>
    <r>
      <rPr>
        <sz val="9"/>
        <rFont val="Cambria"/>
        <family val="1"/>
        <charset val="204"/>
        <scheme val="major"/>
      </rPr>
      <t>²</t>
    </r>
    <r>
      <rPr>
        <sz val="9"/>
        <rFont val="Arial LatArm"/>
        <family val="2"/>
      </rPr>
      <t>, 1+0</t>
    </r>
  </si>
  <si>
    <r>
      <t>¸ñ³Ù³ñÏÕÇ ÙáõïùÇ Ó¨ 1 ûñ¹»ñÇ ïå³·ñáõÃÛáõÝ / A   - 5 ûýë»Ã, ËïáõÃÛáõÝÁ 70 ·/Ù</t>
    </r>
    <r>
      <rPr>
        <sz val="9"/>
        <rFont val="Cambria"/>
        <family val="1"/>
        <charset val="204"/>
        <scheme val="major"/>
      </rPr>
      <t>²</t>
    </r>
    <r>
      <rPr>
        <sz val="9"/>
        <rFont val="Arial LatArm"/>
        <family val="2"/>
      </rPr>
      <t>, 1+0</t>
    </r>
  </si>
  <si>
    <r>
      <t>ÎñÍù³·»ÕÓÇ ù³ÕóÏ»Õáí ÑÇí³Ý¹Ç Ñ³ßí³éÙ³Ý Ã»ñÃÇÏ / A 3 ûýë»Ã, ËïáõÃÛáõÝÁ 70 ·/Ù</t>
    </r>
    <r>
      <rPr>
        <sz val="9"/>
        <rFont val="Arial"/>
        <family val="2"/>
        <charset val="204"/>
      </rPr>
      <t>²</t>
    </r>
    <r>
      <rPr>
        <sz val="9"/>
        <rFont val="Arial LatArm"/>
        <family val="2"/>
      </rPr>
      <t>, 1+1</t>
    </r>
  </si>
  <si>
    <r>
      <t>¸áÝáñÝ»ñÇ Ñ³ßí³éÙ³Ý Ù³ïÛ³Ý / A 4 ûýë»Ã, ËïáõÃÛáõÝÁ 70 ·/Ù</t>
    </r>
    <r>
      <rPr>
        <sz val="9"/>
        <rFont val="Arial"/>
        <family val="2"/>
      </rPr>
      <t>²</t>
    </r>
    <r>
      <rPr>
        <sz val="9"/>
        <rFont val="Arial LatArm"/>
        <family val="2"/>
      </rPr>
      <t>, 1+1, 50 Ã»ñÃ, Ã»É³Ï³ñ Ñ»ï³·³ ÏÝÇùáí Ñ³ëï³ïÙ³Ý Ñ³Ù³ñ: Î³½ÙÁ ëïí³ñ³ÃÕÃ» 1500 ·/Ù</t>
    </r>
    <r>
      <rPr>
        <sz val="9"/>
        <rFont val="Arial"/>
        <family val="2"/>
      </rPr>
      <t>²:</t>
    </r>
  </si>
  <si>
    <r>
      <t>²ñÛ³Ý ³é³ùÙ³Ý Ù³ïÛ³Ý / A 4 ûýë»Ã, ËïáõÃÛáõÝÁ 70 ·/Ù</t>
    </r>
    <r>
      <rPr>
        <sz val="9"/>
        <rFont val="Arial"/>
        <family val="2"/>
      </rPr>
      <t>²</t>
    </r>
    <r>
      <rPr>
        <sz val="9"/>
        <rFont val="Arial LatArm"/>
        <family val="2"/>
      </rPr>
      <t>, 1+1, 100 Ã»ñÃ, Ã»É³Ï³ñ Ñ»ï³·³ ÏÝÇùáí Ñ³ëï³ïÙ³Ý Ñ³Ù³ñ: Î³½ÙÁ ëïí³ñ³ÃÕÃ» 1500 ·/Ù</t>
    </r>
    <r>
      <rPr>
        <sz val="9"/>
        <rFont val="Arial"/>
        <family val="2"/>
      </rPr>
      <t>²:</t>
    </r>
  </si>
  <si>
    <r>
      <rPr>
        <sz val="9"/>
        <color indexed="8"/>
        <rFont val="Arial Armenian"/>
        <family val="2"/>
      </rPr>
      <t>¸Çëå³Ýë»ñ  ù³ñï / A 5 ûýë»Ã, ËïáõÃÛáõÝÁ 70 ·/Ù</t>
    </r>
    <r>
      <rPr>
        <sz val="9"/>
        <color indexed="8"/>
        <rFont val="Cambria"/>
        <family val="1"/>
        <charset val="204"/>
        <scheme val="major"/>
      </rPr>
      <t>²</t>
    </r>
    <r>
      <rPr>
        <sz val="9"/>
        <color indexed="8"/>
        <rFont val="Arial Armenian"/>
        <family val="2"/>
      </rPr>
      <t>, 1+1</t>
    </r>
  </si>
  <si>
    <r>
      <t xml:space="preserve">Ö³é³·³ÛÃ³ÛÇÝ µáõÅÙ³Ý ù³ñïÇ </t>
    </r>
    <r>
      <rPr>
        <sz val="9"/>
        <color indexed="8"/>
        <rFont val="Arial Unicode"/>
        <family val="2"/>
      </rPr>
      <t>(</t>
    </r>
    <r>
      <rPr>
        <sz val="9"/>
        <color indexed="8"/>
        <rFont val="Arial Armenian"/>
        <family val="2"/>
      </rPr>
      <t>ÝÏ³ñáí</t>
    </r>
    <r>
      <rPr>
        <sz val="9"/>
        <color indexed="8"/>
        <rFont val="Arial Unicode"/>
        <family val="2"/>
      </rPr>
      <t>)</t>
    </r>
    <r>
      <rPr>
        <sz val="9"/>
        <color indexed="8"/>
        <rFont val="Arial Armenian"/>
        <family val="2"/>
      </rPr>
      <t xml:space="preserve"> ïå³·ñáõÃÛáõÝ / A 3 ûýë»Ã, ËïáõÃÛáõÝÁ 70 ·/Ù</t>
    </r>
    <r>
      <rPr>
        <sz val="9"/>
        <color indexed="8"/>
        <rFont val="Cambria"/>
        <family val="1"/>
        <charset val="204"/>
        <scheme val="major"/>
      </rPr>
      <t>²</t>
    </r>
    <r>
      <rPr>
        <sz val="9"/>
        <color indexed="8"/>
        <rFont val="Arial Armenian"/>
        <family val="2"/>
      </rPr>
      <t>, 1+1</t>
    </r>
  </si>
  <si>
    <r>
      <t xml:space="preserve">²ñÛ³Ý µÇáùÇÙÇ³Ï³Ý  ùÝÝáõÃÛáõÝ / </t>
    </r>
    <r>
      <rPr>
        <sz val="9"/>
        <color indexed="8"/>
        <rFont val="Arial Unicode"/>
        <family val="2"/>
      </rPr>
      <t>A</t>
    </r>
    <r>
      <rPr>
        <sz val="9"/>
        <color indexed="8"/>
        <rFont val="Arial Armenian"/>
        <family val="2"/>
      </rPr>
      <t xml:space="preserve"> - 4  ýáñÙ³ï ïå³·ñáõÃÛáõÝ  ûýë»Ã, ËïáõÃÛáõÝÁ 70 ·/Ù</t>
    </r>
    <r>
      <rPr>
        <sz val="9"/>
        <color indexed="8"/>
        <rFont val="Cambria"/>
        <family val="1"/>
        <charset val="204"/>
        <scheme val="major"/>
      </rPr>
      <t>²</t>
    </r>
    <r>
      <rPr>
        <sz val="9"/>
        <color indexed="8"/>
        <rFont val="Arial Armenian"/>
        <family val="2"/>
      </rPr>
      <t>, 1+0</t>
    </r>
  </si>
  <si>
    <r>
      <t>ìÇ×³Ï³·ñ³Ï³Ý  ù³ñï  Ó¨  066 /</t>
    </r>
    <r>
      <rPr>
        <sz val="9"/>
        <color indexed="8"/>
        <rFont val="Arial Armenian"/>
        <family val="2"/>
      </rPr>
      <t>ᴠ ïå³·ñáõÃÛáõÝ / A 5 ûýë»Ã, ËïáõÃÛáõÝÁ 70 ·/Ù</t>
    </r>
    <r>
      <rPr>
        <sz val="9"/>
        <color indexed="8"/>
        <rFont val="Cambria"/>
        <family val="1"/>
        <charset val="204"/>
        <scheme val="major"/>
      </rPr>
      <t>²</t>
    </r>
    <r>
      <rPr>
        <sz val="9"/>
        <color indexed="8"/>
        <rFont val="Arial Armenian"/>
        <family val="2"/>
      </rPr>
      <t>, 1+1</t>
    </r>
  </si>
  <si>
    <r>
      <rPr>
        <b/>
        <sz val="10"/>
        <color theme="1"/>
        <rFont val="GHEA Grapalat"/>
        <family val="3"/>
      </rPr>
      <t>ՊԱՏՎԻՐԱՏՈՒ</t>
    </r>
    <r>
      <rPr>
        <sz val="10"/>
        <color theme="1"/>
        <rFont val="GHEA Grapalat"/>
        <family val="3"/>
      </rPr>
      <t xml:space="preserve">
---------------------------------
/ստորագրություն/
Կ.Տ</t>
    </r>
  </si>
  <si>
    <r>
      <rPr>
        <b/>
        <sz val="10"/>
        <color theme="1"/>
        <rFont val="GHEA Grapalat"/>
        <family val="3"/>
      </rPr>
      <t>ԿԱՏԱՐՈՂ</t>
    </r>
    <r>
      <rPr>
        <sz val="10"/>
        <color theme="1"/>
        <rFont val="GHEA Grapalat"/>
        <family val="3"/>
      </rPr>
      <t xml:space="preserve">
---------------------------------
/ստորագրություն/
Կ.Տ</t>
    </r>
  </si>
  <si>
    <t>Հավելված N 1
&lt;&lt;     &gt;&gt; &lt;&lt;     &gt;&gt; 20  թ. կնքված 
,N ՈՒԱԿ-ՇՀԱՇՁԲ-15/3  ծածկագրով գնման պայմանագրի</t>
  </si>
  <si>
    <t>ՏՊԱԳՐՈՒԹՅՈՒՆ ԱՇԽԱՏԱՆՔՆԵՐԻ ՁԵՌՔԲԵՐՄԱՆ</t>
  </si>
  <si>
    <t>ՏԵԽՆԻԿԱԿԱՆ ԲՆՈՒԹԱԳԻՐ - ԳՆՄԱՆ ԺԱՄԱՆԱԿԱՑՈՒՅՑ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</si>
</sst>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8"/>
      <color theme="1"/>
      <name val="GHEA Grapalat"/>
      <family val="3"/>
    </font>
    <font>
      <b/>
      <i/>
      <sz val="8"/>
      <color theme="1"/>
      <name val="GHEA Grapalat"/>
      <family val="3"/>
    </font>
    <font>
      <sz val="9"/>
      <color theme="1"/>
      <name val="GHEA Grapalat"/>
      <family val="3"/>
    </font>
    <font>
      <sz val="10"/>
      <color theme="1"/>
      <name val="GHEA Grapalat"/>
      <family val="3"/>
    </font>
    <font>
      <b/>
      <sz val="10"/>
      <color theme="1"/>
      <name val="GHEA Grapalat"/>
      <family val="3"/>
    </font>
    <font>
      <sz val="9"/>
      <name val="Arial LatArm"/>
      <family val="2"/>
    </font>
    <font>
      <sz val="9"/>
      <name val="Cambria"/>
      <family val="1"/>
      <charset val="204"/>
      <scheme val="major"/>
    </font>
    <font>
      <sz val="9"/>
      <color theme="1"/>
      <name val="Arial LatArm"/>
      <family val="2"/>
    </font>
    <font>
      <sz val="9"/>
      <name val="Arial"/>
      <family val="2"/>
    </font>
    <font>
      <sz val="9"/>
      <name val="Arial "/>
      <charset val="204"/>
    </font>
    <font>
      <i/>
      <sz val="8"/>
      <color theme="1"/>
      <name val="GHEA Grapalat"/>
      <family val="3"/>
    </font>
    <font>
      <sz val="9"/>
      <name val="Arial"/>
      <family val="2"/>
      <charset val="204"/>
    </font>
    <font>
      <sz val="9"/>
      <color indexed="8"/>
      <name val="Arial LatArm"/>
      <family val="2"/>
    </font>
    <font>
      <sz val="9"/>
      <color indexed="8"/>
      <name val="Arial Armenian"/>
      <family val="2"/>
    </font>
    <font>
      <sz val="9"/>
      <color indexed="8"/>
      <name val="Cambria"/>
      <family val="1"/>
      <charset val="204"/>
      <scheme val="major"/>
    </font>
    <font>
      <sz val="9"/>
      <color indexed="8"/>
      <name val="Arial Unicode"/>
      <family val="2"/>
    </font>
  </fonts>
  <fills count="3">
    <fill>
      <patternFill patternType="none"/>
    </fill>
    <fill>
      <patternFill patternType="gray125"/>
    </fill>
    <fill>
      <patternFill patternType="solid">
        <fgColor rgb="FFB8CCE4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textRotation="90" wrapText="1"/>
    </xf>
    <xf numFmtId="0" fontId="2" fillId="0" borderId="4" xfId="0" applyFont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right" vertical="center" wrapText="1"/>
    </xf>
    <xf numFmtId="0" fontId="5" fillId="0" borderId="0" xfId="0" applyFont="1" applyAlignment="1">
      <alignment horizontal="center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49" fontId="4" fillId="0" borderId="5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1" fontId="7" fillId="0" borderId="1" xfId="0" applyNumberFormat="1" applyFont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49" fontId="14" fillId="0" borderId="1" xfId="0" applyNumberFormat="1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71"/>
  <sheetViews>
    <sheetView tabSelected="1" workbookViewId="0">
      <selection activeCell="C16" sqref="C16"/>
    </sheetView>
  </sheetViews>
  <sheetFormatPr defaultRowHeight="15"/>
  <cols>
    <col min="1" max="1" width="5.7109375" style="8" customWidth="1"/>
    <col min="2" max="2" width="102.140625" customWidth="1"/>
    <col min="3" max="3" width="9.7109375" customWidth="1"/>
    <col min="4" max="4" width="7.5703125" customWidth="1"/>
    <col min="5" max="5" width="8.140625" customWidth="1"/>
    <col min="6" max="6" width="10.85546875" customWidth="1"/>
  </cols>
  <sheetData>
    <row r="1" spans="1:6" ht="48.75" customHeight="1">
      <c r="B1" s="10" t="s">
        <v>137</v>
      </c>
      <c r="C1" s="10"/>
      <c r="D1" s="10"/>
      <c r="E1" s="10"/>
      <c r="F1" s="10"/>
    </row>
    <row r="2" spans="1:6">
      <c r="A2" s="15" t="s">
        <v>138</v>
      </c>
      <c r="B2" s="15"/>
      <c r="C2" s="15"/>
      <c r="D2" s="15"/>
      <c r="E2" s="15"/>
      <c r="F2" s="15"/>
    </row>
    <row r="3" spans="1:6" ht="15.75" thickBot="1">
      <c r="A3" s="15" t="s">
        <v>139</v>
      </c>
      <c r="B3" s="15"/>
      <c r="C3" s="15"/>
      <c r="D3" s="15"/>
      <c r="E3" s="15"/>
      <c r="F3" s="15"/>
    </row>
    <row r="4" spans="1:6" ht="65.25" customHeight="1">
      <c r="A4" s="1" t="s">
        <v>0</v>
      </c>
      <c r="B4" s="2" t="s">
        <v>13</v>
      </c>
      <c r="C4" s="2" t="s">
        <v>1</v>
      </c>
      <c r="D4" s="2" t="s">
        <v>2</v>
      </c>
      <c r="E4" s="3" t="s">
        <v>3</v>
      </c>
      <c r="F4" s="4" t="s">
        <v>4</v>
      </c>
    </row>
    <row r="5" spans="1:6" ht="17.25" customHeight="1">
      <c r="A5" s="5">
        <v>1</v>
      </c>
      <c r="B5" s="6">
        <v>3</v>
      </c>
      <c r="C5" s="6">
        <v>4</v>
      </c>
      <c r="D5" s="6">
        <v>5</v>
      </c>
      <c r="E5" s="6">
        <v>6</v>
      </c>
      <c r="F5" s="7" t="s">
        <v>5</v>
      </c>
    </row>
    <row r="6" spans="1:6" ht="30.75" customHeight="1">
      <c r="A6" s="19" t="s">
        <v>8</v>
      </c>
      <c r="B6" s="21" t="s">
        <v>73</v>
      </c>
      <c r="C6" s="22" t="s">
        <v>74</v>
      </c>
      <c r="D6" s="24">
        <v>3000</v>
      </c>
      <c r="E6" s="20"/>
      <c r="F6" s="28">
        <f>D6*E6</f>
        <v>0</v>
      </c>
    </row>
    <row r="7" spans="1:6" ht="30.75" customHeight="1">
      <c r="A7" s="19" t="s">
        <v>9</v>
      </c>
      <c r="B7" s="21" t="s">
        <v>75</v>
      </c>
      <c r="C7" s="22" t="s">
        <v>74</v>
      </c>
      <c r="D7" s="24">
        <v>3000</v>
      </c>
      <c r="E7" s="20"/>
      <c r="F7" s="28">
        <f t="shared" ref="F7:F66" si="0">D7*E7</f>
        <v>0</v>
      </c>
    </row>
    <row r="8" spans="1:6" ht="30.75" customHeight="1">
      <c r="A8" s="19" t="s">
        <v>10</v>
      </c>
      <c r="B8" s="21" t="s">
        <v>76</v>
      </c>
      <c r="C8" s="22" t="s">
        <v>74</v>
      </c>
      <c r="D8" s="24">
        <v>1200</v>
      </c>
      <c r="E8" s="20"/>
      <c r="F8" s="28">
        <f t="shared" si="0"/>
        <v>0</v>
      </c>
    </row>
    <row r="9" spans="1:6" ht="21" customHeight="1">
      <c r="A9" s="19" t="s">
        <v>11</v>
      </c>
      <c r="B9" s="21" t="s">
        <v>77</v>
      </c>
      <c r="C9" s="22" t="s">
        <v>74</v>
      </c>
      <c r="D9" s="24">
        <v>2000</v>
      </c>
      <c r="E9" s="20"/>
      <c r="F9" s="28">
        <f t="shared" si="0"/>
        <v>0</v>
      </c>
    </row>
    <row r="10" spans="1:6" ht="21" customHeight="1">
      <c r="A10" s="19" t="s">
        <v>12</v>
      </c>
      <c r="B10" s="21" t="s">
        <v>126</v>
      </c>
      <c r="C10" s="22" t="s">
        <v>74</v>
      </c>
      <c r="D10" s="24">
        <v>35000</v>
      </c>
      <c r="E10" s="20"/>
      <c r="F10" s="28">
        <f t="shared" si="0"/>
        <v>0</v>
      </c>
    </row>
    <row r="11" spans="1:6" ht="21" customHeight="1">
      <c r="A11" s="19" t="s">
        <v>17</v>
      </c>
      <c r="B11" s="21" t="s">
        <v>127</v>
      </c>
      <c r="C11" s="22" t="s">
        <v>74</v>
      </c>
      <c r="D11" s="24">
        <v>15000</v>
      </c>
      <c r="E11" s="20"/>
      <c r="F11" s="28">
        <f t="shared" si="0"/>
        <v>0</v>
      </c>
    </row>
    <row r="12" spans="1:6" ht="21" customHeight="1">
      <c r="A12" s="19" t="s">
        <v>18</v>
      </c>
      <c r="B12" s="29" t="s">
        <v>131</v>
      </c>
      <c r="C12" s="22" t="s">
        <v>74</v>
      </c>
      <c r="D12" s="24">
        <v>5000</v>
      </c>
      <c r="E12" s="20"/>
      <c r="F12" s="28">
        <f t="shared" si="0"/>
        <v>0</v>
      </c>
    </row>
    <row r="13" spans="1:6" ht="21" customHeight="1">
      <c r="A13" s="19" t="s">
        <v>19</v>
      </c>
      <c r="B13" s="21" t="s">
        <v>78</v>
      </c>
      <c r="C13" s="22" t="s">
        <v>74</v>
      </c>
      <c r="D13" s="24">
        <v>1000</v>
      </c>
      <c r="E13" s="20"/>
      <c r="F13" s="28">
        <f t="shared" si="0"/>
        <v>0</v>
      </c>
    </row>
    <row r="14" spans="1:6" ht="21" customHeight="1">
      <c r="A14" s="19" t="s">
        <v>20</v>
      </c>
      <c r="B14" s="21" t="s">
        <v>79</v>
      </c>
      <c r="C14" s="22" t="s">
        <v>74</v>
      </c>
      <c r="D14" s="24">
        <v>4000</v>
      </c>
      <c r="E14" s="20"/>
      <c r="F14" s="28">
        <f t="shared" si="0"/>
        <v>0</v>
      </c>
    </row>
    <row r="15" spans="1:6" ht="21" customHeight="1">
      <c r="A15" s="19" t="s">
        <v>21</v>
      </c>
      <c r="B15" s="21" t="s">
        <v>80</v>
      </c>
      <c r="C15" s="22" t="s">
        <v>74</v>
      </c>
      <c r="D15" s="24">
        <v>5000</v>
      </c>
      <c r="E15" s="20"/>
      <c r="F15" s="28">
        <f t="shared" si="0"/>
        <v>0</v>
      </c>
    </row>
    <row r="16" spans="1:6" ht="21" customHeight="1">
      <c r="A16" s="19" t="s">
        <v>22</v>
      </c>
      <c r="B16" s="21" t="s">
        <v>81</v>
      </c>
      <c r="C16" s="23" t="s">
        <v>74</v>
      </c>
      <c r="D16" s="24">
        <v>1000</v>
      </c>
      <c r="E16" s="20"/>
      <c r="F16" s="28">
        <f t="shared" si="0"/>
        <v>0</v>
      </c>
    </row>
    <row r="17" spans="1:6" ht="21" customHeight="1">
      <c r="A17" s="19" t="s">
        <v>23</v>
      </c>
      <c r="B17" s="21" t="s">
        <v>82</v>
      </c>
      <c r="C17" s="23" t="s">
        <v>74</v>
      </c>
      <c r="D17" s="24">
        <v>12000</v>
      </c>
      <c r="E17" s="20"/>
      <c r="F17" s="28">
        <f t="shared" si="0"/>
        <v>0</v>
      </c>
    </row>
    <row r="18" spans="1:6" ht="21" customHeight="1">
      <c r="A18" s="19" t="s">
        <v>24</v>
      </c>
      <c r="B18" s="21" t="s">
        <v>83</v>
      </c>
      <c r="C18" s="22" t="s">
        <v>74</v>
      </c>
      <c r="D18" s="24">
        <v>2000</v>
      </c>
      <c r="E18" s="20"/>
      <c r="F18" s="28">
        <f t="shared" si="0"/>
        <v>0</v>
      </c>
    </row>
    <row r="19" spans="1:6" ht="30" customHeight="1">
      <c r="A19" s="19" t="s">
        <v>25</v>
      </c>
      <c r="B19" s="21" t="s">
        <v>84</v>
      </c>
      <c r="C19" s="22" t="s">
        <v>74</v>
      </c>
      <c r="D19" s="24">
        <v>8000</v>
      </c>
      <c r="E19" s="20"/>
      <c r="F19" s="28">
        <f t="shared" si="0"/>
        <v>0</v>
      </c>
    </row>
    <row r="20" spans="1:6" ht="21" customHeight="1">
      <c r="A20" s="19" t="s">
        <v>26</v>
      </c>
      <c r="B20" s="21" t="s">
        <v>132</v>
      </c>
      <c r="C20" s="22" t="s">
        <v>74</v>
      </c>
      <c r="D20" s="24">
        <v>2500</v>
      </c>
      <c r="E20" s="20"/>
      <c r="F20" s="28">
        <f t="shared" si="0"/>
        <v>0</v>
      </c>
    </row>
    <row r="21" spans="1:6" ht="21" customHeight="1">
      <c r="A21" s="19" t="s">
        <v>27</v>
      </c>
      <c r="B21" s="21" t="s">
        <v>85</v>
      </c>
      <c r="C21" s="22" t="s">
        <v>74</v>
      </c>
      <c r="D21" s="24">
        <v>10000</v>
      </c>
      <c r="E21" s="20"/>
      <c r="F21" s="28">
        <f t="shared" si="0"/>
        <v>0</v>
      </c>
    </row>
    <row r="22" spans="1:6" ht="21" customHeight="1">
      <c r="A22" s="19" t="s">
        <v>28</v>
      </c>
      <c r="B22" s="21" t="s">
        <v>86</v>
      </c>
      <c r="C22" s="22" t="s">
        <v>74</v>
      </c>
      <c r="D22" s="24">
        <v>12000</v>
      </c>
      <c r="E22" s="20"/>
      <c r="F22" s="28">
        <f t="shared" si="0"/>
        <v>0</v>
      </c>
    </row>
    <row r="23" spans="1:6" ht="21" customHeight="1">
      <c r="A23" s="19" t="s">
        <v>29</v>
      </c>
      <c r="B23" s="21" t="s">
        <v>87</v>
      </c>
      <c r="C23" s="22" t="s">
        <v>74</v>
      </c>
      <c r="D23" s="24">
        <v>8000</v>
      </c>
      <c r="E23" s="20"/>
      <c r="F23" s="28">
        <f t="shared" si="0"/>
        <v>0</v>
      </c>
    </row>
    <row r="24" spans="1:6" ht="21" customHeight="1">
      <c r="A24" s="19" t="s">
        <v>30</v>
      </c>
      <c r="B24" s="21" t="s">
        <v>88</v>
      </c>
      <c r="C24" s="22" t="s">
        <v>74</v>
      </c>
      <c r="D24" s="24">
        <v>6000</v>
      </c>
      <c r="E24" s="20"/>
      <c r="F24" s="28">
        <f t="shared" si="0"/>
        <v>0</v>
      </c>
    </row>
    <row r="25" spans="1:6" ht="21" customHeight="1">
      <c r="A25" s="19" t="s">
        <v>31</v>
      </c>
      <c r="B25" s="21" t="s">
        <v>89</v>
      </c>
      <c r="C25" s="22" t="s">
        <v>74</v>
      </c>
      <c r="D25" s="24">
        <v>12000</v>
      </c>
      <c r="E25" s="20"/>
      <c r="F25" s="28">
        <f t="shared" si="0"/>
        <v>0</v>
      </c>
    </row>
    <row r="26" spans="1:6" ht="21" customHeight="1">
      <c r="A26" s="19" t="s">
        <v>32</v>
      </c>
      <c r="B26" s="21" t="s">
        <v>90</v>
      </c>
      <c r="C26" s="22" t="s">
        <v>74</v>
      </c>
      <c r="D26" s="24">
        <v>10000</v>
      </c>
      <c r="E26" s="20"/>
      <c r="F26" s="28">
        <f t="shared" si="0"/>
        <v>0</v>
      </c>
    </row>
    <row r="27" spans="1:6" ht="21" customHeight="1">
      <c r="A27" s="19" t="s">
        <v>33</v>
      </c>
      <c r="B27" s="21" t="s">
        <v>91</v>
      </c>
      <c r="C27" s="22" t="s">
        <v>74</v>
      </c>
      <c r="D27" s="24">
        <v>12000</v>
      </c>
      <c r="E27" s="20"/>
      <c r="F27" s="28">
        <f t="shared" si="0"/>
        <v>0</v>
      </c>
    </row>
    <row r="28" spans="1:6" ht="21" customHeight="1">
      <c r="A28" s="19" t="s">
        <v>34</v>
      </c>
      <c r="B28" s="21" t="s">
        <v>92</v>
      </c>
      <c r="C28" s="22" t="s">
        <v>74</v>
      </c>
      <c r="D28" s="24">
        <v>500</v>
      </c>
      <c r="E28" s="20"/>
      <c r="F28" s="28">
        <f t="shared" si="0"/>
        <v>0</v>
      </c>
    </row>
    <row r="29" spans="1:6" ht="21" customHeight="1">
      <c r="A29" s="19" t="s">
        <v>35</v>
      </c>
      <c r="B29" s="21" t="s">
        <v>133</v>
      </c>
      <c r="C29" s="22" t="s">
        <v>74</v>
      </c>
      <c r="D29" s="24">
        <v>15000</v>
      </c>
      <c r="E29" s="20"/>
      <c r="F29" s="28">
        <f t="shared" si="0"/>
        <v>0</v>
      </c>
    </row>
    <row r="30" spans="1:6" ht="21" customHeight="1">
      <c r="A30" s="19" t="s">
        <v>36</v>
      </c>
      <c r="B30" s="21" t="s">
        <v>93</v>
      </c>
      <c r="C30" s="22" t="s">
        <v>74</v>
      </c>
      <c r="D30" s="24">
        <v>20000</v>
      </c>
      <c r="E30" s="20"/>
      <c r="F30" s="28">
        <f t="shared" si="0"/>
        <v>0</v>
      </c>
    </row>
    <row r="31" spans="1:6" ht="21" customHeight="1">
      <c r="A31" s="19" t="s">
        <v>37</v>
      </c>
      <c r="B31" s="21" t="s">
        <v>94</v>
      </c>
      <c r="C31" s="22" t="s">
        <v>74</v>
      </c>
      <c r="D31" s="24">
        <v>500</v>
      </c>
      <c r="E31" s="20"/>
      <c r="F31" s="28">
        <f t="shared" si="0"/>
        <v>0</v>
      </c>
    </row>
    <row r="32" spans="1:6" ht="21" customHeight="1">
      <c r="A32" s="19" t="s">
        <v>38</v>
      </c>
      <c r="B32" s="21" t="s">
        <v>95</v>
      </c>
      <c r="C32" s="22" t="s">
        <v>74</v>
      </c>
      <c r="D32" s="24">
        <v>20000</v>
      </c>
      <c r="E32" s="20"/>
      <c r="F32" s="28">
        <f t="shared" si="0"/>
        <v>0</v>
      </c>
    </row>
    <row r="33" spans="1:6" ht="21" customHeight="1">
      <c r="A33" s="19" t="s">
        <v>39</v>
      </c>
      <c r="B33" s="21" t="s">
        <v>96</v>
      </c>
      <c r="C33" s="22" t="s">
        <v>74</v>
      </c>
      <c r="D33" s="24">
        <v>10000</v>
      </c>
      <c r="E33" s="20"/>
      <c r="F33" s="28">
        <f t="shared" si="0"/>
        <v>0</v>
      </c>
    </row>
    <row r="34" spans="1:6" ht="21" customHeight="1">
      <c r="A34" s="19" t="s">
        <v>40</v>
      </c>
      <c r="B34" s="21" t="s">
        <v>97</v>
      </c>
      <c r="C34" s="23" t="s">
        <v>74</v>
      </c>
      <c r="D34" s="24">
        <v>4000</v>
      </c>
      <c r="E34" s="20"/>
      <c r="F34" s="28">
        <f t="shared" si="0"/>
        <v>0</v>
      </c>
    </row>
    <row r="35" spans="1:6" ht="21" customHeight="1">
      <c r="A35" s="19" t="s">
        <v>41</v>
      </c>
      <c r="B35" s="21" t="s">
        <v>98</v>
      </c>
      <c r="C35" s="22" t="s">
        <v>74</v>
      </c>
      <c r="D35" s="24">
        <v>4000</v>
      </c>
      <c r="E35" s="20"/>
      <c r="F35" s="28">
        <f t="shared" si="0"/>
        <v>0</v>
      </c>
    </row>
    <row r="36" spans="1:6" ht="21" customHeight="1">
      <c r="A36" s="19" t="s">
        <v>42</v>
      </c>
      <c r="B36" s="21" t="s">
        <v>99</v>
      </c>
      <c r="C36" s="22" t="s">
        <v>74</v>
      </c>
      <c r="D36" s="24">
        <v>12000</v>
      </c>
      <c r="E36" s="20"/>
      <c r="F36" s="28">
        <f t="shared" si="0"/>
        <v>0</v>
      </c>
    </row>
    <row r="37" spans="1:6" ht="21" customHeight="1">
      <c r="A37" s="19" t="s">
        <v>43</v>
      </c>
      <c r="B37" s="21" t="s">
        <v>100</v>
      </c>
      <c r="C37" s="22" t="s">
        <v>74</v>
      </c>
      <c r="D37" s="24">
        <v>10000</v>
      </c>
      <c r="E37" s="20"/>
      <c r="F37" s="28">
        <f t="shared" si="0"/>
        <v>0</v>
      </c>
    </row>
    <row r="38" spans="1:6" ht="21" customHeight="1">
      <c r="A38" s="19" t="s">
        <v>44</v>
      </c>
      <c r="B38" s="21" t="s">
        <v>101</v>
      </c>
      <c r="C38" s="22" t="s">
        <v>74</v>
      </c>
      <c r="D38" s="24">
        <v>10000</v>
      </c>
      <c r="E38" s="20"/>
      <c r="F38" s="28">
        <f t="shared" si="0"/>
        <v>0</v>
      </c>
    </row>
    <row r="39" spans="1:6" ht="21" customHeight="1">
      <c r="A39" s="19" t="s">
        <v>45</v>
      </c>
      <c r="B39" s="21" t="s">
        <v>102</v>
      </c>
      <c r="C39" s="22" t="s">
        <v>74</v>
      </c>
      <c r="D39" s="24">
        <v>12000</v>
      </c>
      <c r="E39" s="20"/>
      <c r="F39" s="28">
        <f t="shared" si="0"/>
        <v>0</v>
      </c>
    </row>
    <row r="40" spans="1:6" ht="21" customHeight="1">
      <c r="A40" s="19" t="s">
        <v>46</v>
      </c>
      <c r="B40" s="21" t="s">
        <v>134</v>
      </c>
      <c r="C40" s="22" t="s">
        <v>74</v>
      </c>
      <c r="D40" s="24">
        <v>12000</v>
      </c>
      <c r="E40" s="20"/>
      <c r="F40" s="28">
        <f t="shared" si="0"/>
        <v>0</v>
      </c>
    </row>
    <row r="41" spans="1:6" ht="21" customHeight="1">
      <c r="A41" s="19" t="s">
        <v>47</v>
      </c>
      <c r="B41" s="21" t="s">
        <v>103</v>
      </c>
      <c r="C41" s="22" t="s">
        <v>74</v>
      </c>
      <c r="D41" s="24">
        <v>1000</v>
      </c>
      <c r="E41" s="20"/>
      <c r="F41" s="28">
        <f t="shared" si="0"/>
        <v>0</v>
      </c>
    </row>
    <row r="42" spans="1:6" ht="21" customHeight="1">
      <c r="A42" s="19" t="s">
        <v>48</v>
      </c>
      <c r="B42" s="21" t="s">
        <v>104</v>
      </c>
      <c r="C42" s="22" t="s">
        <v>74</v>
      </c>
      <c r="D42" s="24">
        <v>10000</v>
      </c>
      <c r="E42" s="20"/>
      <c r="F42" s="28">
        <f t="shared" si="0"/>
        <v>0</v>
      </c>
    </row>
    <row r="43" spans="1:6" ht="21" customHeight="1">
      <c r="A43" s="19" t="s">
        <v>49</v>
      </c>
      <c r="B43" s="21" t="s">
        <v>105</v>
      </c>
      <c r="C43" s="22" t="s">
        <v>74</v>
      </c>
      <c r="D43" s="24">
        <v>2000</v>
      </c>
      <c r="E43" s="20"/>
      <c r="F43" s="28">
        <f t="shared" si="0"/>
        <v>0</v>
      </c>
    </row>
    <row r="44" spans="1:6" ht="21" customHeight="1">
      <c r="A44" s="19" t="s">
        <v>50</v>
      </c>
      <c r="B44" s="21" t="s">
        <v>106</v>
      </c>
      <c r="C44" s="22" t="s">
        <v>74</v>
      </c>
      <c r="D44" s="24">
        <v>2000</v>
      </c>
      <c r="E44" s="20"/>
      <c r="F44" s="28">
        <f t="shared" si="0"/>
        <v>0</v>
      </c>
    </row>
    <row r="45" spans="1:6" ht="21" customHeight="1">
      <c r="A45" s="19" t="s">
        <v>51</v>
      </c>
      <c r="B45" s="21" t="s">
        <v>107</v>
      </c>
      <c r="C45" s="22" t="s">
        <v>74</v>
      </c>
      <c r="D45" s="24">
        <v>500</v>
      </c>
      <c r="E45" s="20"/>
      <c r="F45" s="28">
        <f t="shared" si="0"/>
        <v>0</v>
      </c>
    </row>
    <row r="46" spans="1:6" ht="21" customHeight="1">
      <c r="A46" s="19" t="s">
        <v>52</v>
      </c>
      <c r="B46" s="21" t="s">
        <v>108</v>
      </c>
      <c r="C46" s="22" t="s">
        <v>74</v>
      </c>
      <c r="D46" s="24">
        <v>200</v>
      </c>
      <c r="E46" s="20"/>
      <c r="F46" s="28">
        <f t="shared" si="0"/>
        <v>0</v>
      </c>
    </row>
    <row r="47" spans="1:6" ht="21" customHeight="1">
      <c r="A47" s="19" t="s">
        <v>53</v>
      </c>
      <c r="B47" s="21" t="s">
        <v>109</v>
      </c>
      <c r="C47" s="22" t="s">
        <v>74</v>
      </c>
      <c r="D47" s="24">
        <v>500</v>
      </c>
      <c r="E47" s="20"/>
      <c r="F47" s="28">
        <f t="shared" si="0"/>
        <v>0</v>
      </c>
    </row>
    <row r="48" spans="1:6" ht="21" customHeight="1">
      <c r="A48" s="19" t="s">
        <v>54</v>
      </c>
      <c r="B48" s="21" t="s">
        <v>110</v>
      </c>
      <c r="C48" s="23" t="s">
        <v>74</v>
      </c>
      <c r="D48" s="24">
        <v>2000</v>
      </c>
      <c r="E48" s="20"/>
      <c r="F48" s="28">
        <f t="shared" si="0"/>
        <v>0</v>
      </c>
    </row>
    <row r="49" spans="1:6" ht="30.75" customHeight="1">
      <c r="A49" s="19" t="s">
        <v>55</v>
      </c>
      <c r="B49" s="21" t="s">
        <v>111</v>
      </c>
      <c r="C49" s="23" t="s">
        <v>74</v>
      </c>
      <c r="D49" s="24">
        <v>1</v>
      </c>
      <c r="E49" s="20"/>
      <c r="F49" s="28">
        <f t="shared" si="0"/>
        <v>0</v>
      </c>
    </row>
    <row r="50" spans="1:6" ht="30.75" customHeight="1">
      <c r="A50" s="19" t="s">
        <v>56</v>
      </c>
      <c r="B50" s="21" t="s">
        <v>129</v>
      </c>
      <c r="C50" s="23" t="s">
        <v>74</v>
      </c>
      <c r="D50" s="24">
        <v>2</v>
      </c>
      <c r="E50" s="20"/>
      <c r="F50" s="28">
        <f t="shared" si="0"/>
        <v>0</v>
      </c>
    </row>
    <row r="51" spans="1:6" ht="30.75" customHeight="1">
      <c r="A51" s="19" t="s">
        <v>57</v>
      </c>
      <c r="B51" s="21" t="s">
        <v>130</v>
      </c>
      <c r="C51" s="23" t="s">
        <v>74</v>
      </c>
      <c r="D51" s="24">
        <v>2</v>
      </c>
      <c r="E51" s="20"/>
      <c r="F51" s="28">
        <f t="shared" si="0"/>
        <v>0</v>
      </c>
    </row>
    <row r="52" spans="1:6" ht="20.25" customHeight="1">
      <c r="A52" s="19" t="s">
        <v>58</v>
      </c>
      <c r="B52" s="21" t="s">
        <v>112</v>
      </c>
      <c r="C52" s="23" t="s">
        <v>74</v>
      </c>
      <c r="D52" s="24">
        <v>600</v>
      </c>
      <c r="E52" s="20"/>
      <c r="F52" s="28">
        <f t="shared" si="0"/>
        <v>0</v>
      </c>
    </row>
    <row r="53" spans="1:6" ht="20.25" customHeight="1">
      <c r="A53" s="19" t="s">
        <v>59</v>
      </c>
      <c r="B53" s="21" t="s">
        <v>113</v>
      </c>
      <c r="C53" s="23" t="s">
        <v>74</v>
      </c>
      <c r="D53" s="24">
        <v>500</v>
      </c>
      <c r="E53" s="20"/>
      <c r="F53" s="28">
        <f t="shared" si="0"/>
        <v>0</v>
      </c>
    </row>
    <row r="54" spans="1:6" ht="20.25" customHeight="1">
      <c r="A54" s="19" t="s">
        <v>60</v>
      </c>
      <c r="B54" s="21" t="s">
        <v>114</v>
      </c>
      <c r="C54" s="23" t="s">
        <v>74</v>
      </c>
      <c r="D54" s="24">
        <v>200</v>
      </c>
      <c r="E54" s="20"/>
      <c r="F54" s="28">
        <f t="shared" si="0"/>
        <v>0</v>
      </c>
    </row>
    <row r="55" spans="1:6" ht="20.25" customHeight="1">
      <c r="A55" s="19" t="s">
        <v>61</v>
      </c>
      <c r="B55" s="21" t="s">
        <v>115</v>
      </c>
      <c r="C55" s="23" t="s">
        <v>74</v>
      </c>
      <c r="D55" s="24">
        <v>200</v>
      </c>
      <c r="E55" s="20"/>
      <c r="F55" s="28">
        <f t="shared" si="0"/>
        <v>0</v>
      </c>
    </row>
    <row r="56" spans="1:6" ht="20.25" customHeight="1">
      <c r="A56" s="19" t="s">
        <v>62</v>
      </c>
      <c r="B56" s="21" t="s">
        <v>116</v>
      </c>
      <c r="C56" s="23" t="s">
        <v>74</v>
      </c>
      <c r="D56" s="24">
        <v>200</v>
      </c>
      <c r="E56" s="20"/>
      <c r="F56" s="28">
        <f t="shared" si="0"/>
        <v>0</v>
      </c>
    </row>
    <row r="57" spans="1:6" ht="20.25" customHeight="1">
      <c r="A57" s="19" t="s">
        <v>63</v>
      </c>
      <c r="B57" s="21" t="s">
        <v>117</v>
      </c>
      <c r="C57" s="23" t="s">
        <v>74</v>
      </c>
      <c r="D57" s="24">
        <v>200</v>
      </c>
      <c r="E57" s="20"/>
      <c r="F57" s="28">
        <f t="shared" si="0"/>
        <v>0</v>
      </c>
    </row>
    <row r="58" spans="1:6" ht="20.25" customHeight="1">
      <c r="A58" s="19" t="s">
        <v>64</v>
      </c>
      <c r="B58" s="21" t="s">
        <v>118</v>
      </c>
      <c r="C58" s="23" t="s">
        <v>74</v>
      </c>
      <c r="D58" s="24">
        <v>300</v>
      </c>
      <c r="E58" s="20"/>
      <c r="F58" s="28">
        <f t="shared" si="0"/>
        <v>0</v>
      </c>
    </row>
    <row r="59" spans="1:6" ht="20.25" customHeight="1">
      <c r="A59" s="19" t="s">
        <v>65</v>
      </c>
      <c r="B59" s="21" t="s">
        <v>119</v>
      </c>
      <c r="C59" s="23" t="s">
        <v>74</v>
      </c>
      <c r="D59" s="24">
        <v>11000</v>
      </c>
      <c r="E59" s="20"/>
      <c r="F59" s="28">
        <f t="shared" si="0"/>
        <v>0</v>
      </c>
    </row>
    <row r="60" spans="1:6" ht="20.25" customHeight="1">
      <c r="A60" s="19" t="s">
        <v>66</v>
      </c>
      <c r="B60" s="21" t="s">
        <v>128</v>
      </c>
      <c r="C60" s="23" t="s">
        <v>74</v>
      </c>
      <c r="D60" s="24">
        <v>1000</v>
      </c>
      <c r="E60" s="20"/>
      <c r="F60" s="28">
        <f t="shared" si="0"/>
        <v>0</v>
      </c>
    </row>
    <row r="61" spans="1:6" ht="20.25" customHeight="1">
      <c r="A61" s="19" t="s">
        <v>67</v>
      </c>
      <c r="B61" s="21" t="s">
        <v>125</v>
      </c>
      <c r="C61" s="23" t="s">
        <v>74</v>
      </c>
      <c r="D61" s="24">
        <v>1000</v>
      </c>
      <c r="E61" s="20"/>
      <c r="F61" s="28">
        <f t="shared" si="0"/>
        <v>0</v>
      </c>
    </row>
    <row r="62" spans="1:6" ht="20.25" customHeight="1">
      <c r="A62" s="19" t="s">
        <v>68</v>
      </c>
      <c r="B62" s="21" t="s">
        <v>120</v>
      </c>
      <c r="C62" s="23" t="s">
        <v>74</v>
      </c>
      <c r="D62" s="24">
        <v>15500</v>
      </c>
      <c r="E62" s="20"/>
      <c r="F62" s="28">
        <f t="shared" si="0"/>
        <v>0</v>
      </c>
    </row>
    <row r="63" spans="1:6" ht="20.25" customHeight="1">
      <c r="A63" s="19" t="s">
        <v>69</v>
      </c>
      <c r="B63" s="21" t="s">
        <v>121</v>
      </c>
      <c r="C63" s="23" t="s">
        <v>74</v>
      </c>
      <c r="D63" s="24">
        <v>2000</v>
      </c>
      <c r="E63" s="20"/>
      <c r="F63" s="28">
        <f t="shared" si="0"/>
        <v>0</v>
      </c>
    </row>
    <row r="64" spans="1:6" ht="20.25" customHeight="1">
      <c r="A64" s="19" t="s">
        <v>70</v>
      </c>
      <c r="B64" s="21" t="s">
        <v>122</v>
      </c>
      <c r="C64" s="23" t="s">
        <v>74</v>
      </c>
      <c r="D64" s="24">
        <v>3650</v>
      </c>
      <c r="E64" s="20"/>
      <c r="F64" s="28">
        <f t="shared" si="0"/>
        <v>0</v>
      </c>
    </row>
    <row r="65" spans="1:6" ht="20.25" customHeight="1">
      <c r="A65" s="19" t="s">
        <v>71</v>
      </c>
      <c r="B65" s="21" t="s">
        <v>123</v>
      </c>
      <c r="C65" s="23" t="s">
        <v>74</v>
      </c>
      <c r="D65" s="24">
        <v>2550</v>
      </c>
      <c r="E65" s="20"/>
      <c r="F65" s="28">
        <f t="shared" si="0"/>
        <v>0</v>
      </c>
    </row>
    <row r="66" spans="1:6" ht="20.25" customHeight="1">
      <c r="A66" s="19" t="s">
        <v>72</v>
      </c>
      <c r="B66" s="21" t="s">
        <v>124</v>
      </c>
      <c r="C66" s="23" t="s">
        <v>74</v>
      </c>
      <c r="D66" s="24">
        <v>3650</v>
      </c>
      <c r="E66" s="20"/>
      <c r="F66" s="28">
        <f t="shared" si="0"/>
        <v>0</v>
      </c>
    </row>
    <row r="67" spans="1:6" ht="21.75" customHeight="1">
      <c r="A67" s="25" t="s">
        <v>6</v>
      </c>
      <c r="B67" s="26"/>
      <c r="C67" s="26"/>
      <c r="D67" s="27" t="s">
        <v>7</v>
      </c>
      <c r="E67" s="27" t="s">
        <v>7</v>
      </c>
      <c r="F67" s="28">
        <f>SUM(F6:F66)</f>
        <v>0</v>
      </c>
    </row>
    <row r="68" spans="1:6" ht="15.75" customHeight="1">
      <c r="A68" s="16" t="s">
        <v>14</v>
      </c>
      <c r="B68" s="17"/>
      <c r="C68" s="17"/>
      <c r="D68" s="17"/>
      <c r="E68" s="17"/>
      <c r="F68" s="18"/>
    </row>
    <row r="69" spans="1:6">
      <c r="A69" s="16" t="s">
        <v>15</v>
      </c>
      <c r="B69" s="17"/>
      <c r="C69" s="17"/>
      <c r="D69" s="17"/>
      <c r="E69" s="17"/>
      <c r="F69" s="18"/>
    </row>
    <row r="70" spans="1:6" ht="43.5" customHeight="1">
      <c r="A70" s="12" t="s">
        <v>16</v>
      </c>
      <c r="B70" s="13"/>
      <c r="C70" s="13"/>
      <c r="D70" s="13"/>
      <c r="E70" s="13"/>
      <c r="F70" s="14"/>
    </row>
    <row r="71" spans="1:6" ht="160.5" customHeight="1">
      <c r="B71" s="9" t="s">
        <v>135</v>
      </c>
      <c r="C71" s="11" t="s">
        <v>136</v>
      </c>
      <c r="D71" s="11"/>
      <c r="E71" s="11"/>
      <c r="F71" s="11"/>
    </row>
  </sheetData>
  <mergeCells count="8">
    <mergeCell ref="B1:F1"/>
    <mergeCell ref="C71:F71"/>
    <mergeCell ref="A70:F70"/>
    <mergeCell ref="A2:F2"/>
    <mergeCell ref="A3:F3"/>
    <mergeCell ref="A67:C67"/>
    <mergeCell ref="A68:F68"/>
    <mergeCell ref="A69:F69"/>
  </mergeCells>
  <pageMargins left="0.25" right="0.25" top="0.75" bottom="0.75" header="0.3" footer="0.3"/>
  <pageSetup scale="70" fitToHeight="0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դեղ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2016-03-22T12:32:47Z</dcterms:modified>
</cp:coreProperties>
</file>